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Benitez\Desktop\para Firma Digital\junio\"/>
    </mc:Choice>
  </mc:AlternateContent>
  <bookViews>
    <workbookView xWindow="0" yWindow="0" windowWidth="20490" windowHeight="7155" activeTab="6"/>
  </bookViews>
  <sheets>
    <sheet name="Índice" sheetId="3" r:id="rId1"/>
    <sheet name="1" sheetId="4" r:id="rId2"/>
    <sheet name="2" sheetId="1" r:id="rId3"/>
    <sheet name="3" sheetId="7" r:id="rId4"/>
    <sheet name="5" sheetId="5" r:id="rId5"/>
    <sheet name="4" sheetId="11" r:id="rId6"/>
    <sheet name="6" sheetId="8" r:id="rId7"/>
  </sheets>
  <definedNames>
    <definedName name="_xlnm.Print_Area" localSheetId="2">'2'!$A$1:$J$24</definedName>
    <definedName name="_xlnm.Print_Area" localSheetId="3">'3'!$A$1:$J$40</definedName>
    <definedName name="_xlnm.Print_Area" localSheetId="5">'4'!$A$1:$G$31</definedName>
    <definedName name="_xlnm.Print_Area" localSheetId="4">'5'!$A$1:$K$33</definedName>
    <definedName name="_xlnm.Print_Area" localSheetId="6">'6'!$A$1:$H$56</definedName>
    <definedName name="_xlnm.Print_Area" localSheetId="0">Índice!$A$1:$H$27</definedName>
  </definedNames>
  <calcPr calcId="162913"/>
</workbook>
</file>

<file path=xl/calcChain.xml><?xml version="1.0" encoding="utf-8"?>
<calcChain xmlns="http://schemas.openxmlformats.org/spreadsheetml/2006/main">
  <c r="F17" i="1" l="1"/>
  <c r="H22" i="4"/>
  <c r="F21" i="4"/>
  <c r="F20" i="4"/>
  <c r="F17" i="4"/>
  <c r="F22" i="11" l="1"/>
  <c r="G19" i="5" l="1"/>
  <c r="H26" i="5"/>
  <c r="G26" i="5"/>
  <c r="H19" i="5" l="1"/>
  <c r="H19" i="7" l="1"/>
  <c r="H27" i="7"/>
  <c r="H18" i="1" l="1"/>
  <c r="G27" i="7"/>
  <c r="G22" i="4" l="1"/>
  <c r="G19" i="7" l="1"/>
  <c r="B8" i="11" l="1"/>
  <c r="C11" i="4" l="1"/>
  <c r="F18" i="4" l="1"/>
  <c r="F19" i="4"/>
  <c r="G18" i="1"/>
  <c r="F22" i="4" l="1"/>
  <c r="C11" i="1"/>
  <c r="F18" i="1" l="1"/>
  <c r="C10" i="1"/>
  <c r="D11" i="11" l="1"/>
  <c r="D10" i="11"/>
  <c r="A8" i="7" l="1"/>
  <c r="A8" i="5"/>
  <c r="A8" i="4"/>
  <c r="A8" i="1"/>
  <c r="F47" i="8" l="1"/>
  <c r="C11" i="7" l="1"/>
  <c r="F26" i="7" s="1"/>
  <c r="C10" i="7"/>
  <c r="F17" i="7" l="1"/>
  <c r="F18" i="7"/>
  <c r="F27" i="7" l="1"/>
  <c r="F19" i="7"/>
  <c r="C11" i="5"/>
  <c r="C10" i="5"/>
  <c r="C10" i="4"/>
  <c r="H32" i="4"/>
  <c r="G32" i="4"/>
  <c r="F25" i="5" l="1"/>
  <c r="F17" i="5"/>
  <c r="F18" i="5"/>
  <c r="F29" i="4"/>
  <c r="F30" i="4"/>
  <c r="F26" i="5" l="1"/>
  <c r="F19" i="5"/>
  <c r="F32" i="4"/>
</calcChain>
</file>

<file path=xl/sharedStrings.xml><?xml version="1.0" encoding="utf-8"?>
<sst xmlns="http://schemas.openxmlformats.org/spreadsheetml/2006/main" count="306" uniqueCount="148">
  <si>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</si>
  <si>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</si>
  <si>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</si>
  <si>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</si>
  <si>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</si>
  <si>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</si>
  <si>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</si>
  <si>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</si>
  <si>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</si>
  <si>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</si>
  <si>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</si>
  <si>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</si>
  <si>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</si>
  <si>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</si>
  <si>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</si>
  <si>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</si>
  <si>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</si>
  <si>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</si>
  <si>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</si>
  <si>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</si>
  <si>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</si>
  <si>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</si>
  <si>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GNB S.A.</t>
  </si>
  <si>
    <t>CUEVAS HNOS.S.A.</t>
  </si>
  <si>
    <t>DIESA S.A.</t>
  </si>
  <si>
    <t>PROVEEDORES VARIOS</t>
  </si>
  <si>
    <t xml:space="preserve"> P c/ Pagare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</si>
  <si>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</si>
  <si>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</si>
  <si>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</si>
  <si>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</si>
  <si>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</si>
  <si>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</si>
  <si>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</si>
  <si>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</si>
  <si>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Fiduciaria</t>
  </si>
  <si>
    <t>(*)</t>
  </si>
  <si>
    <t>Bienes en Fideicomiso</t>
  </si>
  <si>
    <t>Superficie</t>
  </si>
  <si>
    <t>Cta Cte Ctral</t>
  </si>
  <si>
    <t>Monto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</si>
  <si>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</si>
  <si>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</si>
  <si>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</si>
  <si>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</si>
  <si>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</si>
  <si>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</si>
  <si>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</si>
  <si>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</si>
  <si>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</si>
  <si>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</si>
  <si>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</si>
  <si>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</si>
  <si>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</si>
  <si>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</si>
  <si>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</si>
  <si>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</si>
  <si>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</si>
  <si>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</si>
  <si>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</si>
  <si>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</si>
  <si>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</si>
  <si>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</si>
  <si>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</si>
  <si>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</si>
  <si>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</si>
  <si>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</si>
  <si>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</si>
  <si>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</si>
  <si>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</si>
  <si>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</si>
  <si>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34-208-19</t>
  </si>
  <si>
    <t>34-208-20</t>
  </si>
  <si>
    <t>34-208-21</t>
  </si>
  <si>
    <t>34-208-22</t>
  </si>
  <si>
    <t>Manzana</t>
  </si>
  <si>
    <t>Lote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</si>
  <si>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</si>
  <si>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</si>
  <si>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</si>
  <si>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</si>
  <si>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(**) ACREEDOR FINANCIERO BANCO RIO S.A.E.C.A.; ADMINISTRADOR DE LA FIDUCIA BANCO CONTINENTAL S.A.E.C.A.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</si>
  <si>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</si>
  <si>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</si>
  <si>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</si>
  <si>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</si>
  <si>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</si>
  <si>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</si>
  <si>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</si>
  <si>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</si>
  <si>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</si>
  <si>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</si>
  <si>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</si>
  <si>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</si>
  <si>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</si>
  <si>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</si>
  <si>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</si>
  <si>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</si>
  <si>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</si>
  <si>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</si>
  <si>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</si>
  <si>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</si>
  <si>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</si>
  <si>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</si>
  <si>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</si>
  <si>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</si>
  <si>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</si>
  <si>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</si>
  <si>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MORENO RUFFINELLI Y ASOCIADOS</t>
  </si>
  <si>
    <t>(*) Corresponden a varias facturas por compra de vehiculos y repuestos.</t>
  </si>
  <si>
    <t>vencida</t>
  </si>
  <si>
    <t>VIENTOS DEL CHACO S.A.</t>
  </si>
  <si>
    <t xml:space="preserve">OBS.: - Las deudas señaladas con Garantía Fiduciaria poseen como garantía inmuebles detallados en el anexo 6 "Bienes en Fideicomiso". </t>
  </si>
  <si>
    <t>122/hor/q05/23</t>
  </si>
  <si>
    <t>123/hor/q05/24</t>
  </si>
  <si>
    <t>124/hor/q05/25</t>
  </si>
  <si>
    <t>125/hor/q05/26</t>
  </si>
  <si>
    <t>126/hor/q05/27</t>
  </si>
  <si>
    <t>156/hor/q05/10</t>
  </si>
  <si>
    <t>157/hor/q05/11</t>
  </si>
  <si>
    <t>158/hor/q05/12</t>
  </si>
  <si>
    <t>159/hor/q05/13</t>
  </si>
  <si>
    <t>160/hor/q05/14</t>
  </si>
  <si>
    <t>161/hor/q05/15</t>
  </si>
  <si>
    <t>162/hor/q05/16</t>
  </si>
  <si>
    <t>163/hor/q05/17</t>
  </si>
  <si>
    <t>167/hor/q05/18</t>
  </si>
  <si>
    <t>168/hor/q05/19</t>
  </si>
  <si>
    <t>169/hor/q05/20</t>
  </si>
  <si>
    <t>170/hor/q05/21</t>
  </si>
  <si>
    <t>171/hor/q05/22</t>
  </si>
  <si>
    <t>172/hor/q05/23</t>
  </si>
  <si>
    <t>173/hor/q05/24</t>
  </si>
  <si>
    <t>174/hor/q05/25</t>
  </si>
  <si>
    <t>213/hor/q05</t>
  </si>
  <si>
    <t>214/hor/q05</t>
  </si>
  <si>
    <t>229/hor/q05</t>
  </si>
  <si>
    <t>230/hor/q05</t>
  </si>
  <si>
    <t>231/hor/q05</t>
  </si>
  <si>
    <t>232/hor/q05</t>
  </si>
  <si>
    <t>q05/467</t>
  </si>
  <si>
    <t>q05/470</t>
  </si>
  <si>
    <t>q05/471</t>
  </si>
  <si>
    <t>q05/485</t>
  </si>
  <si>
    <t>q05/486</t>
  </si>
  <si>
    <t>q05/487</t>
  </si>
  <si>
    <t>q05/488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</si>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</sst>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 * #,##0_ ;_ * \-#,##0_ ;_ * &quot;-&quot;_ ;_ @_ "/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20" fillId="0" borderId="0"/>
    <xf numFmtId="171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2" fontId="23" fillId="0" borderId="0"/>
    <xf numFmtId="165" fontId="20" fillId="0" borderId="0" applyFont="0" applyFill="0" applyBorder="0" applyAlignment="0" applyProtection="0"/>
    <xf numFmtId="165" fontId="2" fillId="0" borderId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1" fontId="27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1" applyFill="1" applyAlignment="1" applyProtection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6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left"/>
    </xf>
    <xf numFmtId="0" fontId="17" fillId="0" borderId="0" xfId="0" applyFont="1"/>
    <xf numFmtId="3" fontId="5" fillId="0" borderId="2" xfId="0" applyNumberFormat="1" applyFont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0" fillId="0" borderId="4" xfId="0" applyNumberFormat="1" applyFont="1" applyBorder="1" applyAlignment="1">
      <alignment horizontal="right"/>
    </xf>
    <xf numFmtId="4" fontId="5" fillId="0" borderId="2" xfId="0" applyNumberFormat="1" applyFont="1" applyBorder="1"/>
    <xf numFmtId="3" fontId="5" fillId="0" borderId="0" xfId="2" applyNumberFormat="1" applyFont="1" applyFill="1"/>
    <xf numFmtId="3" fontId="10" fillId="0" borderId="0" xfId="0" applyNumberFormat="1" applyFont="1" applyAlignment="1">
      <alignment horizontal="right" vertical="center" wrapText="1"/>
    </xf>
    <xf numFmtId="0" fontId="5" fillId="0" borderId="0" xfId="0" applyFont="1"/>
    <xf numFmtId="14" fontId="5" fillId="0" borderId="0" xfId="0" applyNumberFormat="1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right"/>
    </xf>
    <xf numFmtId="0" fontId="10" fillId="0" borderId="0" xfId="0" applyFont="1"/>
    <xf numFmtId="3" fontId="2" fillId="0" borderId="0" xfId="10" applyNumberFormat="1"/>
    <xf numFmtId="0" fontId="7" fillId="0" borderId="0" xfId="0" applyFont="1"/>
    <xf numFmtId="0" fontId="4" fillId="0" borderId="2" xfId="0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14" fontId="5" fillId="0" borderId="0" xfId="0" applyNumberFormat="1" applyFont="1" applyAlignment="1">
      <alignment horizontal="center"/>
    </xf>
    <xf numFmtId="4" fontId="10" fillId="0" borderId="4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3" fontId="5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74" fontId="2" fillId="0" borderId="7" xfId="10" applyNumberFormat="1" applyBorder="1"/>
    <xf numFmtId="165" fontId="2" fillId="0" borderId="7" xfId="10" applyBorder="1"/>
    <xf numFmtId="14" fontId="0" fillId="0" borderId="7" xfId="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167" fontId="5" fillId="0" borderId="0" xfId="0" applyNumberFormat="1" applyFont="1"/>
    <xf numFmtId="3" fontId="10" fillId="0" borderId="17" xfId="0" applyNumberFormat="1" applyFont="1" applyBorder="1" applyAlignment="1">
      <alignment horizontal="right" vertical="center" wrapText="1"/>
    </xf>
    <xf numFmtId="4" fontId="10" fillId="0" borderId="17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75" fontId="10" fillId="0" borderId="4" xfId="0" applyNumberFormat="1" applyFont="1" applyBorder="1" applyAlignment="1">
      <alignment horizontal="right" vertical="center" wrapText="1"/>
    </xf>
    <xf numFmtId="2" fontId="5" fillId="0" borderId="0" xfId="0" applyNumberFormat="1" applyFont="1"/>
    <xf numFmtId="171" fontId="24" fillId="0" borderId="8" xfId="4" applyFont="1" applyFill="1" applyBorder="1" applyAlignment="1">
      <alignment horizontal="center"/>
    </xf>
    <xf numFmtId="0" fontId="26" fillId="0" borderId="0" xfId="0" applyFont="1" applyFill="1"/>
    <xf numFmtId="0" fontId="18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8" fontId="24" fillId="0" borderId="8" xfId="4" applyNumberFormat="1" applyFont="1" applyFill="1" applyBorder="1" applyAlignment="1">
      <alignment horizontal="center"/>
    </xf>
    <xf numFmtId="169" fontId="24" fillId="0" borderId="10" xfId="4" applyNumberFormat="1" applyFont="1" applyFill="1" applyBorder="1" applyAlignment="1">
      <alignment horizontal="right"/>
    </xf>
    <xf numFmtId="171" fontId="24" fillId="0" borderId="9" xfId="4" applyFont="1" applyFill="1" applyBorder="1" applyAlignment="1">
      <alignment horizontal="center"/>
    </xf>
    <xf numFmtId="168" fontId="24" fillId="0" borderId="9" xfId="4" applyNumberFormat="1" applyFont="1" applyFill="1" applyBorder="1" applyAlignment="1">
      <alignment horizontal="center"/>
    </xf>
    <xf numFmtId="169" fontId="24" fillId="0" borderId="11" xfId="4" applyNumberFormat="1" applyFont="1" applyFill="1" applyBorder="1" applyAlignment="1">
      <alignment horizontal="right"/>
    </xf>
    <xf numFmtId="170" fontId="24" fillId="0" borderId="10" xfId="4" applyNumberFormat="1" applyFont="1" applyFill="1" applyBorder="1" applyAlignment="1">
      <alignment horizontal="right"/>
    </xf>
    <xf numFmtId="170" fontId="24" fillId="0" borderId="12" xfId="4" applyNumberFormat="1" applyFont="1" applyFill="1" applyBorder="1" applyAlignment="1">
      <alignment horizontal="right"/>
    </xf>
    <xf numFmtId="169" fontId="10" fillId="0" borderId="7" xfId="0" applyNumberFormat="1" applyFont="1" applyFill="1" applyBorder="1"/>
    <xf numFmtId="0" fontId="10" fillId="0" borderId="0" xfId="0" applyFont="1" applyFill="1"/>
    <xf numFmtId="41" fontId="5" fillId="0" borderId="0" xfId="21" applyFont="1"/>
    <xf numFmtId="41" fontId="5" fillId="0" borderId="0" xfId="0" applyNumberFormat="1" applyFont="1"/>
    <xf numFmtId="3" fontId="6" fillId="0" borderId="0" xfId="0" applyNumberFormat="1" applyFont="1"/>
    <xf numFmtId="3" fontId="5" fillId="2" borderId="0" xfId="0" applyNumberFormat="1" applyFont="1" applyFill="1" applyAlignment="1">
      <alignment horizontal="right" vertical="center" wrapText="1"/>
    </xf>
    <xf numFmtId="3" fontId="5" fillId="0" borderId="0" xfId="0" applyNumberFormat="1" applyFont="1" applyFill="1" applyAlignment="1">
      <alignment horizontal="right" vertical="center" wrapText="1"/>
    </xf>
    <xf numFmtId="4" fontId="5" fillId="0" borderId="0" xfId="0" applyNumberFormat="1" applyFont="1" applyFill="1"/>
    <xf numFmtId="3" fontId="5" fillId="0" borderId="0" xfId="0" applyNumberFormat="1" applyFont="1" applyFill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</cellXfs>
  <cellStyles count="22">
    <cellStyle name="Excel Built-in Normal" xfId="4"/>
    <cellStyle name="Heading" xfId="5"/>
    <cellStyle name="Heading1" xfId="6"/>
    <cellStyle name="Hipervínculo" xfId="1" builtinId="8"/>
    <cellStyle name="Millares" xfId="2" builtinId="3"/>
    <cellStyle name="Millares [0]" xfId="21" builtinId="6"/>
    <cellStyle name="Millares 2" xfId="9"/>
    <cellStyle name="Millares 2 2" xfId="15"/>
    <cellStyle name="Millares 2 3" xfId="13"/>
    <cellStyle name="Millares 3" xfId="11"/>
    <cellStyle name="Millares 4" xfId="17"/>
    <cellStyle name="Millares 5" xfId="19"/>
    <cellStyle name="Normal" xfId="0" builtinId="0"/>
    <cellStyle name="Normal 2" xfId="3"/>
    <cellStyle name="Normal 2 2" xfId="20"/>
    <cellStyle name="Normal 3" xfId="10"/>
    <cellStyle name="Normal 4" xfId="18"/>
    <cellStyle name="Porcentaje 2" xfId="12"/>
    <cellStyle name="Porcentual 2" xfId="14"/>
    <cellStyle name="Porcentual 2 2" xfId="16"/>
    <cellStyle name="Result" xfId="7"/>
    <cellStyle name="Resul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9:F20"/>
  <sheetViews>
    <sheetView view="pageBreakPreview" zoomScaleNormal="100" zoomScaleSheetLayoutView="100" workbookViewId="0">
      <selection activeCell="D13" sqref="D13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90" t="s">
        <v>92</v>
      </c>
      <c r="C9" s="90"/>
      <c r="D9" s="90"/>
      <c r="E9" s="90"/>
      <c r="F9" s="90"/>
    </row>
    <row r="11" spans="2:6" ht="15.75" x14ac:dyDescent="0.25">
      <c r="B11" s="19" t="s">
        <v>17</v>
      </c>
      <c r="C11" s="20"/>
      <c r="D11" s="21" t="s">
        <v>34</v>
      </c>
    </row>
    <row r="12" spans="2:6" x14ac:dyDescent="0.2">
      <c r="B12" s="19" t="s">
        <v>18</v>
      </c>
      <c r="C12" s="20"/>
      <c r="D12" s="22">
        <v>45473</v>
      </c>
    </row>
    <row r="13" spans="2:6" x14ac:dyDescent="0.2">
      <c r="B13" s="19" t="s">
        <v>19</v>
      </c>
      <c r="C13" s="20"/>
      <c r="D13" s="23">
        <v>7538.4949999999999</v>
      </c>
    </row>
    <row r="15" spans="2:6" x14ac:dyDescent="0.2">
      <c r="B15" s="50" t="s">
        <v>87</v>
      </c>
      <c r="C15" s="40" t="s">
        <v>101</v>
      </c>
    </row>
    <row r="16" spans="2:6" x14ac:dyDescent="0.2">
      <c r="B16" s="50" t="s">
        <v>88</v>
      </c>
      <c r="C16" s="40" t="s">
        <v>102</v>
      </c>
    </row>
    <row r="17" spans="2:3" x14ac:dyDescent="0.2">
      <c r="B17" s="50" t="s">
        <v>89</v>
      </c>
      <c r="C17" s="40" t="s">
        <v>103</v>
      </c>
    </row>
    <row r="18" spans="2:3" x14ac:dyDescent="0.2">
      <c r="B18" s="50" t="s">
        <v>90</v>
      </c>
      <c r="C18" s="40" t="s">
        <v>104</v>
      </c>
    </row>
    <row r="19" spans="2:3" x14ac:dyDescent="0.2">
      <c r="B19" s="50" t="s">
        <v>91</v>
      </c>
      <c r="C19" s="40" t="s">
        <v>105</v>
      </c>
    </row>
    <row r="20" spans="2:3" x14ac:dyDescent="0.2">
      <c r="B20" s="50" t="s">
        <v>93</v>
      </c>
      <c r="C20" s="40" t="s">
        <v>94</v>
      </c>
    </row>
  </sheetData>
  <sortState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topLeftCell="A13" zoomScaleNormal="100" zoomScaleSheetLayoutView="100" workbookViewId="0">
      <selection activeCell="G21" sqref="G21"/>
    </sheetView>
  </sheetViews>
  <sheetFormatPr baseColWidth="10" defaultColWidth="9.140625" defaultRowHeight="12.75" x14ac:dyDescent="0.2"/>
  <cols>
    <col min="1" max="1" width="5.7109375" style="34" customWidth="1"/>
    <col min="2" max="2" width="35.5703125" style="38" customWidth="1"/>
    <col min="3" max="3" width="11.7109375" style="38" customWidth="1"/>
    <col min="4" max="4" width="12.7109375" style="34" customWidth="1"/>
    <col min="5" max="5" width="12.7109375" style="37" customWidth="1"/>
    <col min="6" max="6" width="13.7109375" style="17" customWidth="1"/>
    <col min="7" max="7" width="15.140625" style="34" customWidth="1"/>
    <col min="8" max="8" width="13.7109375" style="34" customWidth="1"/>
    <col min="9" max="9" width="18.5703125" style="34" customWidth="1"/>
    <col min="10" max="10" width="15.140625" style="34" customWidth="1"/>
    <col min="11" max="11" width="5.140625" style="34" customWidth="1"/>
    <col min="12" max="12" width="11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0" t="str">
        <f>+Índice!C15</f>
        <v xml:space="preserve">Deudas Comerciales </v>
      </c>
      <c r="B8" s="34"/>
      <c r="C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45473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7538.4949999999999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10</v>
      </c>
      <c r="C15" s="91" t="s">
        <v>3</v>
      </c>
      <c r="D15" s="91" t="s">
        <v>21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customHeight="1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22" x14ac:dyDescent="0.2">
      <c r="A17" s="37">
        <v>1</v>
      </c>
      <c r="B17" s="38" t="s">
        <v>24</v>
      </c>
      <c r="C17" s="38" t="s">
        <v>30</v>
      </c>
      <c r="D17" s="46" t="s">
        <v>32</v>
      </c>
      <c r="E17" s="46" t="s">
        <v>32</v>
      </c>
      <c r="F17" s="44">
        <f>+G17+H17*$C$11</f>
        <v>0</v>
      </c>
      <c r="G17" s="28">
        <v>0</v>
      </c>
      <c r="H17" s="26">
        <v>0</v>
      </c>
      <c r="I17" s="34" t="s">
        <v>31</v>
      </c>
      <c r="J17" s="37" t="s">
        <v>110</v>
      </c>
      <c r="K17" s="34" t="s">
        <v>36</v>
      </c>
    </row>
    <row r="18" spans="1:22" x14ac:dyDescent="0.2">
      <c r="A18" s="37">
        <v>2</v>
      </c>
      <c r="B18" s="38" t="s">
        <v>111</v>
      </c>
      <c r="C18" s="38" t="s">
        <v>30</v>
      </c>
      <c r="D18" s="46" t="s">
        <v>32</v>
      </c>
      <c r="E18" s="46" t="s">
        <v>32</v>
      </c>
      <c r="F18" s="44">
        <f>+G18+H18*$C$11</f>
        <v>0</v>
      </c>
      <c r="G18" s="28">
        <v>0</v>
      </c>
      <c r="H18" s="26">
        <v>0</v>
      </c>
      <c r="I18" s="34" t="s">
        <v>31</v>
      </c>
      <c r="J18" s="37" t="s">
        <v>27</v>
      </c>
      <c r="K18" s="34" t="s">
        <v>77</v>
      </c>
    </row>
    <row r="19" spans="1:22" x14ac:dyDescent="0.2">
      <c r="A19" s="37">
        <v>3</v>
      </c>
      <c r="B19" s="38" t="s">
        <v>107</v>
      </c>
      <c r="C19" s="38" t="s">
        <v>30</v>
      </c>
      <c r="D19" s="46" t="s">
        <v>32</v>
      </c>
      <c r="E19" s="46" t="s">
        <v>32</v>
      </c>
      <c r="F19" s="44">
        <f>+G19+H19*$C$11</f>
        <v>0</v>
      </c>
      <c r="G19" s="28">
        <v>0</v>
      </c>
      <c r="H19" s="26">
        <v>0</v>
      </c>
      <c r="I19" s="34" t="s">
        <v>31</v>
      </c>
      <c r="J19" s="37" t="s">
        <v>110</v>
      </c>
      <c r="K19" s="34" t="s">
        <v>77</v>
      </c>
    </row>
    <row r="20" spans="1:22" x14ac:dyDescent="0.2">
      <c r="A20" s="37">
        <v>4</v>
      </c>
      <c r="B20" s="38" t="s">
        <v>108</v>
      </c>
      <c r="C20" s="38" t="s">
        <v>30</v>
      </c>
      <c r="D20" s="46" t="s">
        <v>32</v>
      </c>
      <c r="E20" s="46" t="s">
        <v>32</v>
      </c>
      <c r="F20" s="44">
        <f>+G20+H20*$C$11</f>
        <v>4975406.7</v>
      </c>
      <c r="G20" s="28">
        <v>0</v>
      </c>
      <c r="H20" s="26">
        <v>660</v>
      </c>
      <c r="I20" s="34" t="s">
        <v>31</v>
      </c>
      <c r="J20" s="37" t="s">
        <v>27</v>
      </c>
      <c r="K20" s="34" t="s">
        <v>77</v>
      </c>
    </row>
    <row r="21" spans="1:22" ht="13.5" thickBot="1" x14ac:dyDescent="0.25">
      <c r="A21" s="37">
        <v>5</v>
      </c>
      <c r="B21" s="38" t="s">
        <v>25</v>
      </c>
      <c r="C21" s="38" t="s">
        <v>30</v>
      </c>
      <c r="D21" s="46" t="s">
        <v>32</v>
      </c>
      <c r="E21" s="46" t="s">
        <v>32</v>
      </c>
      <c r="F21" s="44">
        <f>+G21+H21*$C$11</f>
        <v>21787117.745000001</v>
      </c>
      <c r="G21" s="29">
        <v>4064116</v>
      </c>
      <c r="H21" s="26">
        <v>2351</v>
      </c>
      <c r="I21" s="34" t="s">
        <v>31</v>
      </c>
      <c r="J21" s="37" t="s">
        <v>32</v>
      </c>
      <c r="K21" s="34" t="s">
        <v>96</v>
      </c>
    </row>
    <row r="22" spans="1:22" ht="13.5" thickBot="1" x14ac:dyDescent="0.25">
      <c r="E22" s="56" t="s">
        <v>15</v>
      </c>
      <c r="F22" s="45">
        <f>+SUM(F17:F21)</f>
        <v>26762524.445</v>
      </c>
      <c r="G22" s="30">
        <f>+SUM(G17:G21)</f>
        <v>4064116</v>
      </c>
      <c r="H22" s="27">
        <f>+SUM(H17:H21)</f>
        <v>3011</v>
      </c>
    </row>
    <row r="23" spans="1:22" customFormat="1" ht="13.5" thickTop="1" x14ac:dyDescent="0.2">
      <c r="A23" s="4"/>
      <c r="B23" s="8"/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44"/>
    </row>
    <row r="25" spans="1:22" ht="18" hidden="1" x14ac:dyDescent="0.25">
      <c r="A25" s="10" t="s">
        <v>14</v>
      </c>
      <c r="F25" s="44"/>
    </row>
    <row r="26" spans="1:22" hidden="1" x14ac:dyDescent="0.2">
      <c r="F26" s="44"/>
    </row>
    <row r="27" spans="1:22" ht="12.75" hidden="1" customHeight="1" x14ac:dyDescent="0.2">
      <c r="A27" s="93" t="s">
        <v>1</v>
      </c>
      <c r="B27" s="91" t="s">
        <v>10</v>
      </c>
      <c r="C27" s="91" t="s">
        <v>3</v>
      </c>
      <c r="D27" s="91" t="s">
        <v>21</v>
      </c>
      <c r="E27" s="91" t="s">
        <v>4</v>
      </c>
      <c r="F27" s="65" t="s">
        <v>5</v>
      </c>
      <c r="G27" s="96" t="s">
        <v>5</v>
      </c>
      <c r="H27" s="96"/>
      <c r="I27" s="91" t="s">
        <v>6</v>
      </c>
      <c r="J27" s="91" t="s">
        <v>16</v>
      </c>
    </row>
    <row r="28" spans="1:22" ht="13.5" hidden="1" thickBot="1" x14ac:dyDescent="0.25">
      <c r="A28" s="94"/>
      <c r="B28" s="92"/>
      <c r="C28" s="92"/>
      <c r="D28" s="92"/>
      <c r="E28" s="92"/>
      <c r="F28" s="11" t="s">
        <v>7</v>
      </c>
      <c r="G28" s="12" t="s">
        <v>8</v>
      </c>
      <c r="H28" s="12" t="s">
        <v>9</v>
      </c>
      <c r="I28" s="92"/>
      <c r="J28" s="92"/>
    </row>
    <row r="29" spans="1:22" hidden="1" x14ac:dyDescent="0.2">
      <c r="A29" s="37">
        <v>1</v>
      </c>
      <c r="B29" s="38" t="s">
        <v>24</v>
      </c>
      <c r="C29" s="38" t="s">
        <v>30</v>
      </c>
      <c r="D29" s="46" t="s">
        <v>32</v>
      </c>
      <c r="E29" s="46" t="s">
        <v>32</v>
      </c>
      <c r="F29" s="44">
        <f>+G29+H29*$C$11</f>
        <v>0</v>
      </c>
      <c r="G29" s="32">
        <v>0</v>
      </c>
      <c r="H29" s="48"/>
      <c r="I29" s="34" t="s">
        <v>31</v>
      </c>
      <c r="J29" s="37" t="s">
        <v>27</v>
      </c>
    </row>
    <row r="30" spans="1:22" hidden="1" x14ac:dyDescent="0.2">
      <c r="A30" s="37">
        <v>1</v>
      </c>
      <c r="B30" s="38" t="s">
        <v>23</v>
      </c>
      <c r="C30" s="38" t="s">
        <v>30</v>
      </c>
      <c r="D30" s="46" t="s">
        <v>32</v>
      </c>
      <c r="E30" s="46" t="s">
        <v>32</v>
      </c>
      <c r="F30" s="44">
        <f>+G30+H30*$C$11</f>
        <v>28816797</v>
      </c>
      <c r="G30" s="36">
        <v>28816797</v>
      </c>
      <c r="H30" s="48">
        <v>0</v>
      </c>
      <c r="I30" s="34" t="s">
        <v>31</v>
      </c>
      <c r="J30" s="37" t="s">
        <v>27</v>
      </c>
      <c r="K30" s="34" t="s">
        <v>36</v>
      </c>
    </row>
    <row r="31" spans="1:22" ht="3" hidden="1" customHeight="1" thickBot="1" x14ac:dyDescent="0.25">
      <c r="A31" s="13"/>
      <c r="B31" s="14"/>
      <c r="C31" s="14"/>
      <c r="D31" s="13"/>
      <c r="E31" s="15"/>
      <c r="F31" s="16"/>
      <c r="G31" s="25"/>
      <c r="H31" s="31"/>
      <c r="I31" s="13"/>
      <c r="J31" s="13"/>
    </row>
    <row r="32" spans="1:22" ht="13.5" hidden="1" thickBot="1" x14ac:dyDescent="0.25">
      <c r="E32" s="56" t="s">
        <v>15</v>
      </c>
      <c r="F32" s="45">
        <f>+SUM(F29:F31)</f>
        <v>28816797</v>
      </c>
      <c r="G32" s="45">
        <f>+SUM(G29:G31)</f>
        <v>28816797</v>
      </c>
      <c r="H32" s="47">
        <f>+SUM(H29:H31)</f>
        <v>0</v>
      </c>
    </row>
    <row r="33" spans="2:9" ht="13.5" hidden="1" thickTop="1" x14ac:dyDescent="0.2">
      <c r="F33" s="44"/>
    </row>
    <row r="34" spans="2:9" x14ac:dyDescent="0.2">
      <c r="F34" s="44"/>
      <c r="G34" s="83"/>
      <c r="H34" s="83"/>
    </row>
    <row r="35" spans="2:9" x14ac:dyDescent="0.2">
      <c r="B35" s="38" t="s">
        <v>109</v>
      </c>
      <c r="F35" s="44"/>
      <c r="H35" s="84"/>
    </row>
    <row r="36" spans="2:9" x14ac:dyDescent="0.2">
      <c r="B36" s="38" t="s">
        <v>97</v>
      </c>
      <c r="F36" s="44"/>
    </row>
    <row r="37" spans="2:9" x14ac:dyDescent="0.2">
      <c r="B37" s="38" t="s">
        <v>98</v>
      </c>
      <c r="F37" s="44"/>
    </row>
    <row r="38" spans="2:9" x14ac:dyDescent="0.2">
      <c r="F38" s="44"/>
    </row>
    <row r="39" spans="2:9" x14ac:dyDescent="0.2">
      <c r="F39" s="44"/>
      <c r="H39" s="95" t="s">
        <v>99</v>
      </c>
      <c r="I39" s="95"/>
    </row>
    <row r="40" spans="2:9" x14ac:dyDescent="0.2">
      <c r="F40" s="44"/>
      <c r="H40" s="95" t="s">
        <v>100</v>
      </c>
      <c r="I40" s="95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  <row r="89" spans="6:6" x14ac:dyDescent="0.2">
      <c r="F89" s="44"/>
    </row>
    <row r="90" spans="6:6" x14ac:dyDescent="0.2">
      <c r="F90" s="44"/>
    </row>
    <row r="91" spans="6:6" x14ac:dyDescent="0.2">
      <c r="F91" s="44"/>
    </row>
    <row r="92" spans="6:6" x14ac:dyDescent="0.2">
      <c r="F92" s="44"/>
    </row>
    <row r="93" spans="6:6" x14ac:dyDescent="0.2">
      <c r="F93" s="44"/>
    </row>
    <row r="94" spans="6:6" x14ac:dyDescent="0.2">
      <c r="F94" s="44"/>
    </row>
  </sheetData>
  <mergeCells count="18">
    <mergeCell ref="H40:I40"/>
    <mergeCell ref="J15:J16"/>
    <mergeCell ref="J27:J28"/>
    <mergeCell ref="E27:E28"/>
    <mergeCell ref="G27:H27"/>
    <mergeCell ref="I27:I28"/>
    <mergeCell ref="I15:I16"/>
    <mergeCell ref="G15:H15"/>
    <mergeCell ref="E15:E16"/>
    <mergeCell ref="H39:I39"/>
    <mergeCell ref="C15:C16"/>
    <mergeCell ref="C27:C28"/>
    <mergeCell ref="A15:A16"/>
    <mergeCell ref="B15:B16"/>
    <mergeCell ref="D15:D16"/>
    <mergeCell ref="A27:A28"/>
    <mergeCell ref="B27:B28"/>
    <mergeCell ref="D27:D28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view="pageBreakPreview" zoomScaleNormal="100" zoomScaleSheetLayoutView="100" workbookViewId="0">
      <selection activeCell="J17" sqref="J17"/>
    </sheetView>
  </sheetViews>
  <sheetFormatPr baseColWidth="10" defaultColWidth="9.140625" defaultRowHeight="12.75" x14ac:dyDescent="0.2"/>
  <cols>
    <col min="1" max="1" width="5.7109375" style="34" customWidth="1"/>
    <col min="2" max="2" width="38.85546875" style="38" customWidth="1"/>
    <col min="3" max="4" width="12.7109375" style="34" customWidth="1"/>
    <col min="5" max="5" width="12.7109375" style="37" customWidth="1"/>
    <col min="6" max="6" width="13.7109375" style="17" customWidth="1"/>
    <col min="7" max="7" width="14.7109375" style="34" customWidth="1"/>
    <col min="8" max="8" width="14.5703125" style="34" customWidth="1"/>
    <col min="9" max="9" width="23.85546875" style="34" customWidth="1"/>
    <col min="10" max="10" width="14.7109375" style="34" customWidth="1"/>
    <col min="11" max="11" width="5.42578125" style="34" customWidth="1"/>
    <col min="12" max="12" width="11.140625" style="34" customWidth="1"/>
    <col min="13" max="13" width="9.140625" style="34" customWidth="1"/>
    <col min="14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0" customFormat="1" x14ac:dyDescent="0.2">
      <c r="A8" s="40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45473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7538.4949999999999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2</v>
      </c>
      <c r="C15" s="91" t="s">
        <v>3</v>
      </c>
      <c r="D15" s="91" t="s">
        <v>20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12" ht="13.5" thickBot="1" x14ac:dyDescent="0.25">
      <c r="A17" s="37">
        <v>1</v>
      </c>
      <c r="B17" s="38" t="s">
        <v>22</v>
      </c>
      <c r="C17" s="34" t="s">
        <v>26</v>
      </c>
      <c r="D17" s="35">
        <v>43957</v>
      </c>
      <c r="E17" s="46">
        <v>45411</v>
      </c>
      <c r="F17" s="44">
        <f>+G17+H17*$C$11</f>
        <v>0</v>
      </c>
      <c r="G17" s="57">
        <v>0</v>
      </c>
      <c r="H17" s="48"/>
      <c r="I17" s="34" t="s">
        <v>106</v>
      </c>
      <c r="J17" s="49" t="s">
        <v>147</v>
      </c>
      <c r="K17" s="67">
        <v>13.5</v>
      </c>
      <c r="L17" s="36"/>
    </row>
    <row r="18" spans="1:12" ht="13.5" thickBot="1" x14ac:dyDescent="0.25">
      <c r="E18" s="56" t="s">
        <v>15</v>
      </c>
      <c r="F18" s="45">
        <f>+SUM(F17:F17)</f>
        <v>0</v>
      </c>
      <c r="G18" s="45">
        <f>+SUM(G17:G17)</f>
        <v>0</v>
      </c>
      <c r="H18" s="47">
        <f>+SUM(H17:H17)</f>
        <v>0</v>
      </c>
      <c r="J18" s="37"/>
    </row>
    <row r="19" spans="1:12" ht="13.5" thickTop="1" x14ac:dyDescent="0.2">
      <c r="F19" s="44"/>
      <c r="J19" s="37"/>
    </row>
    <row r="20" spans="1:12" x14ac:dyDescent="0.2">
      <c r="F20" s="44"/>
    </row>
    <row r="21" spans="1:12" x14ac:dyDescent="0.2">
      <c r="F21" s="44"/>
    </row>
    <row r="22" spans="1:12" x14ac:dyDescent="0.2">
      <c r="F22" s="44"/>
    </row>
    <row r="23" spans="1:12" x14ac:dyDescent="0.2">
      <c r="F23" s="44"/>
      <c r="H23" s="95" t="s">
        <v>99</v>
      </c>
      <c r="I23" s="95"/>
    </row>
    <row r="24" spans="1:12" x14ac:dyDescent="0.2">
      <c r="F24" s="44"/>
      <c r="H24" s="95" t="s">
        <v>100</v>
      </c>
      <c r="I24" s="95"/>
    </row>
    <row r="25" spans="1:12" x14ac:dyDescent="0.2">
      <c r="F25" s="44"/>
    </row>
    <row r="26" spans="1:12" x14ac:dyDescent="0.2">
      <c r="F26" s="44"/>
    </row>
    <row r="27" spans="1:12" x14ac:dyDescent="0.2">
      <c r="F27" s="44"/>
    </row>
    <row r="28" spans="1:12" x14ac:dyDescent="0.2">
      <c r="F28" s="44"/>
    </row>
    <row r="29" spans="1:12" x14ac:dyDescent="0.2">
      <c r="F29" s="44"/>
    </row>
    <row r="30" spans="1:12" x14ac:dyDescent="0.2">
      <c r="F30" s="44"/>
    </row>
    <row r="31" spans="1:12" x14ac:dyDescent="0.2">
      <c r="F31" s="44"/>
    </row>
    <row r="32" spans="1:12" x14ac:dyDescent="0.2">
      <c r="F32" s="44"/>
    </row>
    <row r="33" spans="6:6" x14ac:dyDescent="0.2">
      <c r="F33" s="44"/>
    </row>
    <row r="34" spans="6:6" x14ac:dyDescent="0.2">
      <c r="F34" s="44"/>
    </row>
    <row r="35" spans="6:6" x14ac:dyDescent="0.2">
      <c r="F35" s="44"/>
    </row>
    <row r="36" spans="6:6" x14ac:dyDescent="0.2">
      <c r="F36" s="44"/>
    </row>
    <row r="37" spans="6:6" x14ac:dyDescent="0.2">
      <c r="F37" s="44"/>
    </row>
    <row r="38" spans="6:6" x14ac:dyDescent="0.2">
      <c r="F38" s="44"/>
    </row>
    <row r="39" spans="6:6" x14ac:dyDescent="0.2">
      <c r="F39" s="44"/>
    </row>
    <row r="40" spans="6:6" x14ac:dyDescent="0.2">
      <c r="F40" s="44"/>
    </row>
    <row r="41" spans="6:6" x14ac:dyDescent="0.2">
      <c r="F41" s="44"/>
    </row>
    <row r="42" spans="6:6" x14ac:dyDescent="0.2">
      <c r="F42" s="44"/>
    </row>
    <row r="43" spans="6:6" x14ac:dyDescent="0.2">
      <c r="F43" s="44"/>
    </row>
    <row r="44" spans="6:6" x14ac:dyDescent="0.2">
      <c r="F44" s="44"/>
    </row>
    <row r="45" spans="6:6" x14ac:dyDescent="0.2">
      <c r="F45" s="44"/>
    </row>
    <row r="46" spans="6:6" x14ac:dyDescent="0.2">
      <c r="F46" s="44"/>
    </row>
    <row r="47" spans="6:6" x14ac:dyDescent="0.2">
      <c r="F47" s="44"/>
    </row>
    <row r="48" spans="6:6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</sheetData>
  <mergeCells count="10">
    <mergeCell ref="H23:I23"/>
    <mergeCell ref="H24:I24"/>
    <mergeCell ref="J15:J16"/>
    <mergeCell ref="I15:I16"/>
    <mergeCell ref="G15:H15"/>
    <mergeCell ref="A15:A16"/>
    <mergeCell ref="E15:E16"/>
    <mergeCell ref="B15:B16"/>
    <mergeCell ref="C15:C16"/>
    <mergeCell ref="D15:D16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topLeftCell="A16" zoomScaleNormal="100" zoomScaleSheetLayoutView="100" workbookViewId="0">
      <selection activeCell="G27" sqref="G27"/>
    </sheetView>
  </sheetViews>
  <sheetFormatPr baseColWidth="10" defaultColWidth="9.140625" defaultRowHeight="12.75" x14ac:dyDescent="0.2"/>
  <cols>
    <col min="1" max="1" width="5.7109375" style="34" customWidth="1"/>
    <col min="2" max="2" width="32.140625" style="38" customWidth="1"/>
    <col min="3" max="4" width="12.7109375" style="34" customWidth="1"/>
    <col min="5" max="5" width="12.7109375" style="37" customWidth="1"/>
    <col min="6" max="6" width="13.7109375" style="17" customWidth="1"/>
    <col min="7" max="8" width="13.7109375" style="34" customWidth="1"/>
    <col min="9" max="9" width="17.140625" style="34" customWidth="1"/>
    <col min="10" max="10" width="12.7109375" style="34" customWidth="1"/>
    <col min="11" max="11" width="5.28515625" style="34" customWidth="1"/>
    <col min="12" max="12" width="13.7109375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+Índice!C17</f>
        <v xml:space="preserve">Deudas Financieras por Fideicomiso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45473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7538.4949999999999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8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11</v>
      </c>
      <c r="C15" s="91" t="s">
        <v>3</v>
      </c>
      <c r="D15" s="91" t="s">
        <v>21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22" x14ac:dyDescent="0.2">
      <c r="A17" s="37">
        <v>1</v>
      </c>
      <c r="B17" s="38" t="s">
        <v>78</v>
      </c>
      <c r="C17" s="34" t="s">
        <v>26</v>
      </c>
      <c r="D17" s="51">
        <v>43997</v>
      </c>
      <c r="E17" s="46">
        <v>46157</v>
      </c>
      <c r="F17" s="44">
        <f>+G17+H17*$C$11</f>
        <v>2551797041</v>
      </c>
      <c r="G17" s="86">
        <v>2551797041</v>
      </c>
      <c r="H17" s="48"/>
      <c r="I17" s="34" t="s">
        <v>35</v>
      </c>
      <c r="J17" s="49" t="s">
        <v>27</v>
      </c>
    </row>
    <row r="18" spans="1:22" ht="13.5" thickBot="1" x14ac:dyDescent="0.25">
      <c r="A18" s="37">
        <v>2</v>
      </c>
      <c r="B18" s="38" t="s">
        <v>78</v>
      </c>
      <c r="C18" s="34" t="s">
        <v>26</v>
      </c>
      <c r="D18" s="51">
        <v>44457</v>
      </c>
      <c r="E18" s="46">
        <v>45553</v>
      </c>
      <c r="F18" s="44">
        <f>+G18+H18*$C$11</f>
        <v>236229040</v>
      </c>
      <c r="G18" s="86">
        <v>236229040</v>
      </c>
      <c r="H18" s="48"/>
      <c r="I18" s="34" t="s">
        <v>35</v>
      </c>
      <c r="J18" s="49" t="s">
        <v>27</v>
      </c>
    </row>
    <row r="19" spans="1:22" ht="13.5" thickBot="1" x14ac:dyDescent="0.25">
      <c r="E19" s="56" t="s">
        <v>15</v>
      </c>
      <c r="F19" s="45">
        <f>+SUM(F17:F18)</f>
        <v>2788026081</v>
      </c>
      <c r="G19" s="45">
        <f>+SUM(G17:G18)</f>
        <v>2788026081</v>
      </c>
      <c r="H19" s="47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4"/>
      <c r="H20" s="3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4"/>
      <c r="G21" s="36"/>
    </row>
    <row r="22" spans="1:22" ht="18" x14ac:dyDescent="0.25">
      <c r="A22" s="10" t="s">
        <v>14</v>
      </c>
      <c r="F22" s="44"/>
    </row>
    <row r="23" spans="1:22" x14ac:dyDescent="0.2">
      <c r="F23" s="44"/>
    </row>
    <row r="24" spans="1:22" ht="12.75" customHeight="1" x14ac:dyDescent="0.2">
      <c r="A24" s="93" t="s">
        <v>1</v>
      </c>
      <c r="B24" s="91" t="s">
        <v>11</v>
      </c>
      <c r="C24" s="91" t="s">
        <v>3</v>
      </c>
      <c r="D24" s="91" t="s">
        <v>21</v>
      </c>
      <c r="E24" s="91" t="s">
        <v>4</v>
      </c>
      <c r="F24" s="65" t="s">
        <v>5</v>
      </c>
      <c r="G24" s="96" t="s">
        <v>5</v>
      </c>
      <c r="H24" s="96"/>
      <c r="I24" s="91" t="s">
        <v>6</v>
      </c>
      <c r="J24" s="91" t="s">
        <v>16</v>
      </c>
    </row>
    <row r="25" spans="1:22" ht="13.5" thickBot="1" x14ac:dyDescent="0.25">
      <c r="A25" s="94"/>
      <c r="B25" s="92"/>
      <c r="C25" s="92"/>
      <c r="D25" s="92"/>
      <c r="E25" s="92"/>
      <c r="F25" s="11" t="s">
        <v>7</v>
      </c>
      <c r="G25" s="43" t="s">
        <v>8</v>
      </c>
      <c r="H25" s="43" t="s">
        <v>9</v>
      </c>
      <c r="I25" s="92"/>
      <c r="J25" s="92"/>
    </row>
    <row r="26" spans="1:22" ht="13.5" thickBot="1" x14ac:dyDescent="0.25">
      <c r="A26" s="37">
        <v>1</v>
      </c>
      <c r="B26" s="38" t="s">
        <v>78</v>
      </c>
      <c r="C26" s="34" t="s">
        <v>26</v>
      </c>
      <c r="D26" s="51">
        <v>43997</v>
      </c>
      <c r="E26" s="46">
        <v>46157</v>
      </c>
      <c r="F26" s="44">
        <f t="shared" ref="F26" si="0">+G26+H26*$C$11</f>
        <v>2341613920</v>
      </c>
      <c r="G26" s="44">
        <v>2341613920</v>
      </c>
      <c r="H26" s="48"/>
      <c r="I26" s="34" t="s">
        <v>35</v>
      </c>
      <c r="J26" s="49" t="s">
        <v>27</v>
      </c>
    </row>
    <row r="27" spans="1:22" ht="13.5" thickBot="1" x14ac:dyDescent="0.25">
      <c r="E27" s="56" t="s">
        <v>15</v>
      </c>
      <c r="F27" s="45">
        <f>+SUM(F26:F26)</f>
        <v>2341613920</v>
      </c>
      <c r="G27" s="45">
        <f>+SUM(G26:G26)</f>
        <v>2341613920</v>
      </c>
      <c r="H27" s="66">
        <f>+SUM(H26:H26)</f>
        <v>0</v>
      </c>
    </row>
    <row r="28" spans="1:22" ht="13.5" thickTop="1" x14ac:dyDescent="0.2">
      <c r="E28" s="56"/>
      <c r="F28" s="33"/>
      <c r="G28" s="33"/>
      <c r="H28" s="33"/>
    </row>
    <row r="29" spans="1:22" x14ac:dyDescent="0.2">
      <c r="F29" s="44"/>
    </row>
    <row r="30" spans="1:22" x14ac:dyDescent="0.2">
      <c r="B30" s="38" t="s">
        <v>79</v>
      </c>
      <c r="F30" s="44"/>
    </row>
    <row r="31" spans="1:22" x14ac:dyDescent="0.2">
      <c r="F31" s="44"/>
    </row>
    <row r="32" spans="1:22" x14ac:dyDescent="0.2">
      <c r="F32" s="44"/>
    </row>
    <row r="33" spans="2:9" x14ac:dyDescent="0.2">
      <c r="B33" s="38" t="s">
        <v>112</v>
      </c>
      <c r="F33" s="44"/>
    </row>
    <row r="34" spans="2:9" x14ac:dyDescent="0.2">
      <c r="F34" s="44"/>
    </row>
    <row r="35" spans="2:9" x14ac:dyDescent="0.2">
      <c r="F35" s="44"/>
    </row>
    <row r="36" spans="2:9" x14ac:dyDescent="0.2">
      <c r="F36" s="44"/>
    </row>
    <row r="37" spans="2:9" x14ac:dyDescent="0.2">
      <c r="B37" s="40"/>
      <c r="C37" s="40"/>
      <c r="F37" s="44"/>
    </row>
    <row r="38" spans="2:9" x14ac:dyDescent="0.2">
      <c r="F38" s="44"/>
      <c r="H38" s="95" t="s">
        <v>99</v>
      </c>
      <c r="I38" s="95"/>
    </row>
    <row r="39" spans="2:9" x14ac:dyDescent="0.2">
      <c r="F39" s="44"/>
      <c r="H39" s="95" t="s">
        <v>100</v>
      </c>
      <c r="I39" s="95"/>
    </row>
    <row r="40" spans="2:9" x14ac:dyDescent="0.2">
      <c r="F40" s="44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  <row r="78" spans="2:6" x14ac:dyDescent="0.2">
      <c r="B78" s="34"/>
      <c r="E78" s="34"/>
      <c r="F78" s="44"/>
    </row>
    <row r="79" spans="2:6" x14ac:dyDescent="0.2">
      <c r="B79" s="34"/>
      <c r="E79" s="34"/>
      <c r="F79" s="44"/>
    </row>
    <row r="80" spans="2:6" x14ac:dyDescent="0.2">
      <c r="B80" s="34"/>
      <c r="E80" s="34"/>
      <c r="F80" s="44"/>
    </row>
    <row r="81" spans="2:6" x14ac:dyDescent="0.2">
      <c r="B81" s="34"/>
      <c r="E81" s="34"/>
      <c r="F81" s="44"/>
    </row>
    <row r="82" spans="2:6" x14ac:dyDescent="0.2">
      <c r="B82" s="34"/>
      <c r="E82" s="34"/>
      <c r="F82" s="44"/>
    </row>
    <row r="83" spans="2:6" x14ac:dyDescent="0.2">
      <c r="B83" s="34"/>
      <c r="E83" s="34"/>
      <c r="F83" s="44"/>
    </row>
    <row r="84" spans="2:6" x14ac:dyDescent="0.2">
      <c r="B84" s="34"/>
      <c r="E84" s="34"/>
      <c r="F84" s="44"/>
    </row>
    <row r="85" spans="2:6" x14ac:dyDescent="0.2">
      <c r="B85" s="34"/>
      <c r="E85" s="34"/>
      <c r="F85" s="44"/>
    </row>
    <row r="86" spans="2:6" x14ac:dyDescent="0.2">
      <c r="B86" s="34"/>
      <c r="E86" s="34"/>
      <c r="F86" s="44"/>
    </row>
    <row r="87" spans="2:6" x14ac:dyDescent="0.2">
      <c r="B87" s="34"/>
      <c r="E87" s="34"/>
      <c r="F87" s="44"/>
    </row>
    <row r="88" spans="2:6" x14ac:dyDescent="0.2">
      <c r="B88" s="34"/>
      <c r="E88" s="34"/>
      <c r="F88" s="44"/>
    </row>
    <row r="89" spans="2:6" x14ac:dyDescent="0.2">
      <c r="B89" s="34"/>
      <c r="E89" s="34"/>
      <c r="F89" s="44"/>
    </row>
    <row r="90" spans="2:6" x14ac:dyDescent="0.2">
      <c r="B90" s="34"/>
      <c r="E90" s="34"/>
      <c r="F90" s="44"/>
    </row>
    <row r="91" spans="2:6" x14ac:dyDescent="0.2">
      <c r="B91" s="34"/>
      <c r="E91" s="34"/>
      <c r="F91" s="44"/>
    </row>
    <row r="92" spans="2:6" x14ac:dyDescent="0.2">
      <c r="B92" s="34"/>
      <c r="E92" s="34"/>
      <c r="F92" s="44"/>
    </row>
  </sheetData>
  <mergeCells count="18">
    <mergeCell ref="H38:I38"/>
    <mergeCell ref="H39:I39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topLeftCell="A7" zoomScaleNormal="100" zoomScaleSheetLayoutView="100" workbookViewId="0">
      <selection activeCell="H18" sqref="H18"/>
    </sheetView>
  </sheetViews>
  <sheetFormatPr baseColWidth="10" defaultColWidth="9.140625" defaultRowHeight="12.75" x14ac:dyDescent="0.2"/>
  <cols>
    <col min="1" max="1" width="5.7109375" style="34" customWidth="1"/>
    <col min="2" max="2" width="27.28515625" style="38" customWidth="1"/>
    <col min="3" max="3" width="12.7109375" style="34" customWidth="1"/>
    <col min="4" max="4" width="12.28515625" style="34" customWidth="1"/>
    <col min="5" max="5" width="12.140625" style="37" customWidth="1"/>
    <col min="6" max="6" width="15.85546875" style="17" customWidth="1"/>
    <col min="7" max="7" width="16.5703125" style="34" customWidth="1"/>
    <col min="8" max="8" width="13.7109375" style="34" customWidth="1"/>
    <col min="9" max="9" width="15.28515625" style="34" customWidth="1"/>
    <col min="10" max="10" width="11" style="34" customWidth="1"/>
    <col min="11" max="11" width="2.28515625" style="34" customWidth="1"/>
    <col min="12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+Índice!C19</f>
        <v xml:space="preserve">Deudas Diversas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45473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7538.4949999999999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60" t="s">
        <v>1</v>
      </c>
      <c r="B15" s="62" t="s">
        <v>11</v>
      </c>
      <c r="C15" s="62" t="s">
        <v>3</v>
      </c>
      <c r="D15" s="62" t="s">
        <v>21</v>
      </c>
      <c r="E15" s="62" t="s">
        <v>4</v>
      </c>
      <c r="F15" s="65" t="s">
        <v>5</v>
      </c>
      <c r="G15" s="64" t="s">
        <v>5</v>
      </c>
      <c r="H15" s="64"/>
      <c r="I15" s="62" t="s">
        <v>6</v>
      </c>
      <c r="J15" s="62" t="s">
        <v>16</v>
      </c>
    </row>
    <row r="16" spans="1:22" ht="12.75" customHeight="1" thickBot="1" x14ac:dyDescent="0.25">
      <c r="A16" s="61"/>
      <c r="B16" s="63"/>
      <c r="C16" s="63"/>
      <c r="D16" s="63"/>
      <c r="E16" s="63"/>
      <c r="F16" s="11" t="s">
        <v>7</v>
      </c>
      <c r="G16" s="12" t="s">
        <v>8</v>
      </c>
      <c r="H16" s="12" t="s">
        <v>9</v>
      </c>
      <c r="I16" s="63"/>
      <c r="J16" s="63"/>
    </row>
    <row r="17" spans="1:22" ht="15" customHeight="1" x14ac:dyDescent="0.2">
      <c r="A17" s="37">
        <v>1</v>
      </c>
      <c r="B17" s="34" t="s">
        <v>95</v>
      </c>
      <c r="C17" s="34" t="s">
        <v>26</v>
      </c>
      <c r="D17" s="35">
        <v>44771</v>
      </c>
      <c r="E17" s="39">
        <v>45492</v>
      </c>
      <c r="F17" s="44">
        <f t="shared" ref="F17" si="0">+G17+H17*$C$11</f>
        <v>635506849</v>
      </c>
      <c r="G17" s="87">
        <v>635506849</v>
      </c>
      <c r="H17" s="88"/>
      <c r="I17" s="34" t="s">
        <v>28</v>
      </c>
      <c r="J17" s="34" t="s">
        <v>29</v>
      </c>
      <c r="K17" s="40"/>
    </row>
    <row r="18" spans="1:22" ht="15" customHeight="1" x14ac:dyDescent="0.2">
      <c r="A18" s="37">
        <v>2</v>
      </c>
      <c r="B18" t="s">
        <v>80</v>
      </c>
      <c r="C18" s="34" t="s">
        <v>26</v>
      </c>
      <c r="D18" s="35">
        <v>44928</v>
      </c>
      <c r="E18" s="35">
        <v>45660</v>
      </c>
      <c r="F18" s="44">
        <f t="shared" ref="F18" si="1">+G18+H18*$C$11</f>
        <v>818047323.41999996</v>
      </c>
      <c r="G18" s="89"/>
      <c r="H18" s="88">
        <v>108516</v>
      </c>
      <c r="I18" s="34" t="s">
        <v>28</v>
      </c>
      <c r="J18" s="34" t="s">
        <v>29</v>
      </c>
      <c r="K18" s="40"/>
    </row>
    <row r="19" spans="1:22" ht="13.5" thickBot="1" x14ac:dyDescent="0.25">
      <c r="E19" s="56" t="s">
        <v>15</v>
      </c>
      <c r="F19" s="58">
        <f>+SUM(F17:F18)</f>
        <v>1453554172.4200001</v>
      </c>
      <c r="G19" s="58">
        <f>+SUM(G17:G18)</f>
        <v>635506849</v>
      </c>
      <c r="H19" s="59">
        <f>+SUM(H17:H18)</f>
        <v>108516</v>
      </c>
    </row>
    <row r="20" spans="1:22" ht="13.5" thickTop="1" x14ac:dyDescent="0.2">
      <c r="F20" s="44"/>
      <c r="G20" s="36"/>
    </row>
    <row r="21" spans="1:22" customFormat="1" ht="18" x14ac:dyDescent="0.25">
      <c r="A21" s="10" t="s">
        <v>14</v>
      </c>
      <c r="B21" s="8"/>
      <c r="C21" s="9"/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customFormat="1" x14ac:dyDescent="0.2">
      <c r="A22" s="4"/>
      <c r="B22" s="8"/>
      <c r="C22" s="9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1.75" customHeight="1" x14ac:dyDescent="0.2">
      <c r="A23" s="60" t="s">
        <v>1</v>
      </c>
      <c r="B23" s="62" t="s">
        <v>11</v>
      </c>
      <c r="C23" s="62" t="s">
        <v>3</v>
      </c>
      <c r="D23" s="62" t="s">
        <v>21</v>
      </c>
      <c r="E23" s="62" t="s">
        <v>4</v>
      </c>
      <c r="F23" s="65" t="s">
        <v>5</v>
      </c>
      <c r="G23" s="64" t="s">
        <v>5</v>
      </c>
      <c r="H23" s="64"/>
      <c r="I23" s="62" t="s">
        <v>6</v>
      </c>
      <c r="J23" s="62" t="s">
        <v>16</v>
      </c>
    </row>
    <row r="24" spans="1:22" ht="12.75" customHeight="1" thickBot="1" x14ac:dyDescent="0.25">
      <c r="A24" s="61"/>
      <c r="B24" s="63"/>
      <c r="C24" s="63"/>
      <c r="D24" s="63"/>
      <c r="E24" s="63"/>
      <c r="F24" s="11" t="s">
        <v>7</v>
      </c>
      <c r="G24" s="12" t="s">
        <v>8</v>
      </c>
      <c r="H24" s="12" t="s">
        <v>9</v>
      </c>
      <c r="I24" s="63"/>
      <c r="J24" s="63"/>
    </row>
    <row r="25" spans="1:22" ht="15" customHeight="1" x14ac:dyDescent="0.2">
      <c r="A25" s="37">
        <v>1</v>
      </c>
      <c r="B25" t="s">
        <v>80</v>
      </c>
      <c r="C25" s="34" t="s">
        <v>26</v>
      </c>
      <c r="D25" s="35">
        <v>44928</v>
      </c>
      <c r="E25" s="39">
        <v>45660</v>
      </c>
      <c r="F25" s="44">
        <f t="shared" ref="F25" si="2">+G25+H25*$C$11</f>
        <v>0</v>
      </c>
      <c r="G25" s="44">
        <v>0</v>
      </c>
      <c r="H25" s="48">
        <v>0</v>
      </c>
      <c r="I25" s="34" t="s">
        <v>28</v>
      </c>
      <c r="J25" s="34" t="s">
        <v>29</v>
      </c>
      <c r="K25" s="40"/>
    </row>
    <row r="26" spans="1:22" ht="13.5" thickBot="1" x14ac:dyDescent="0.25">
      <c r="E26" s="56" t="s">
        <v>15</v>
      </c>
      <c r="F26" s="58">
        <f>+SUM(F25:F25)</f>
        <v>0</v>
      </c>
      <c r="G26" s="58">
        <f>+SUM(G25:G25)</f>
        <v>0</v>
      </c>
      <c r="H26" s="59">
        <f>+SUM(H25:H25)</f>
        <v>0</v>
      </c>
    </row>
    <row r="27" spans="1:22" ht="13.5" thickTop="1" x14ac:dyDescent="0.2">
      <c r="F27" s="44"/>
    </row>
    <row r="28" spans="1:22" x14ac:dyDescent="0.2">
      <c r="A28" s="40"/>
      <c r="F28" s="44"/>
    </row>
    <row r="29" spans="1:22" x14ac:dyDescent="0.2">
      <c r="A29" s="40"/>
      <c r="F29" s="44"/>
    </row>
    <row r="30" spans="1:22" x14ac:dyDescent="0.2">
      <c r="F30" s="44"/>
    </row>
    <row r="31" spans="1:22" x14ac:dyDescent="0.2">
      <c r="F31" s="44"/>
      <c r="H31" s="95" t="s">
        <v>99</v>
      </c>
      <c r="I31" s="95"/>
    </row>
    <row r="32" spans="1:22" s="40" customFormat="1" x14ac:dyDescent="0.2">
      <c r="E32" s="56"/>
      <c r="F32" s="33"/>
      <c r="H32" s="95" t="s">
        <v>100</v>
      </c>
      <c r="I32" s="95"/>
    </row>
    <row r="33" spans="6:9" x14ac:dyDescent="0.2">
      <c r="F33" s="44"/>
      <c r="H33" s="95"/>
      <c r="I33" s="95"/>
    </row>
    <row r="34" spans="6:9" x14ac:dyDescent="0.2">
      <c r="F34" s="44"/>
    </row>
    <row r="35" spans="6:9" x14ac:dyDescent="0.2">
      <c r="F35" s="44"/>
    </row>
    <row r="36" spans="6:9" x14ac:dyDescent="0.2">
      <c r="F36" s="44"/>
    </row>
    <row r="37" spans="6:9" x14ac:dyDescent="0.2">
      <c r="F37" s="44"/>
    </row>
    <row r="38" spans="6:9" x14ac:dyDescent="0.2">
      <c r="F38" s="44"/>
    </row>
    <row r="39" spans="6:9" x14ac:dyDescent="0.2">
      <c r="F39" s="44"/>
    </row>
    <row r="40" spans="6:9" x14ac:dyDescent="0.2">
      <c r="F40" s="44"/>
    </row>
    <row r="41" spans="6:9" x14ac:dyDescent="0.2">
      <c r="F41" s="44"/>
    </row>
    <row r="42" spans="6:9" x14ac:dyDescent="0.2">
      <c r="F42" s="44"/>
    </row>
    <row r="43" spans="6:9" x14ac:dyDescent="0.2">
      <c r="F43" s="44"/>
    </row>
    <row r="44" spans="6:9" x14ac:dyDescent="0.2">
      <c r="F44" s="44"/>
    </row>
    <row r="45" spans="6:9" x14ac:dyDescent="0.2">
      <c r="F45" s="44"/>
    </row>
    <row r="46" spans="6:9" x14ac:dyDescent="0.2">
      <c r="F46" s="44"/>
    </row>
    <row r="47" spans="6:9" x14ac:dyDescent="0.2">
      <c r="F47" s="44"/>
    </row>
    <row r="48" spans="6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</sheetData>
  <sortState ref="A17:K17">
    <sortCondition ref="D17"/>
  </sortState>
  <mergeCells count="3">
    <mergeCell ref="H33:I33"/>
    <mergeCell ref="H31:I31"/>
    <mergeCell ref="H32:I32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Y32"/>
  <sheetViews>
    <sheetView view="pageBreakPreview" topLeftCell="A10" zoomScaleNormal="100" zoomScaleSheetLayoutView="100" workbookViewId="0">
      <selection activeCell="E21" sqref="E21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4" customFormat="1" x14ac:dyDescent="0.2">
      <c r="B8" s="40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45473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7538.4949999999999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4" customFormat="1" ht="12.75" customHeight="1" x14ac:dyDescent="0.2">
      <c r="B15" s="97" t="s">
        <v>1</v>
      </c>
      <c r="C15" s="99" t="s">
        <v>84</v>
      </c>
      <c r="D15" s="99" t="s">
        <v>85</v>
      </c>
      <c r="E15" s="99" t="s">
        <v>4</v>
      </c>
      <c r="F15" s="100" t="s">
        <v>86</v>
      </c>
    </row>
    <row r="16" spans="2:18" s="34" customFormat="1" ht="23.25" customHeight="1" thickBot="1" x14ac:dyDescent="0.25">
      <c r="B16" s="98"/>
      <c r="C16" s="92"/>
      <c r="D16" s="92"/>
      <c r="E16" s="92"/>
      <c r="F16" s="101"/>
    </row>
    <row r="17" spans="2:77" ht="15" x14ac:dyDescent="0.25">
      <c r="B17" s="52">
        <v>1</v>
      </c>
      <c r="C17" s="53" t="s">
        <v>82</v>
      </c>
      <c r="D17" s="54">
        <v>43451</v>
      </c>
      <c r="E17" s="54">
        <v>45548</v>
      </c>
      <c r="F17" s="55">
        <v>70068494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</row>
    <row r="18" spans="2:77" ht="15" x14ac:dyDescent="0.25">
      <c r="B18" s="52">
        <v>2</v>
      </c>
      <c r="C18" s="53" t="s">
        <v>82</v>
      </c>
      <c r="D18" s="54">
        <v>43451</v>
      </c>
      <c r="E18" s="54">
        <v>45548</v>
      </c>
      <c r="F18" s="55">
        <v>2000000000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</row>
    <row r="19" spans="2:77" ht="15" x14ac:dyDescent="0.25">
      <c r="B19" s="52">
        <v>3</v>
      </c>
      <c r="C19" s="53" t="s">
        <v>83</v>
      </c>
      <c r="D19" s="54">
        <v>43451</v>
      </c>
      <c r="E19" s="54">
        <v>45546</v>
      </c>
      <c r="F19" s="55">
        <v>69808219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</row>
    <row r="20" spans="2:77" ht="15" x14ac:dyDescent="0.25">
      <c r="B20" s="52">
        <v>4</v>
      </c>
      <c r="C20" s="53" t="s">
        <v>83</v>
      </c>
      <c r="D20" s="54">
        <v>43451</v>
      </c>
      <c r="E20" s="54">
        <v>45639</v>
      </c>
      <c r="F20" s="55">
        <v>71342466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</row>
    <row r="21" spans="2:77" ht="15.75" thickBot="1" x14ac:dyDescent="0.3">
      <c r="B21" s="52">
        <v>5</v>
      </c>
      <c r="C21" s="53" t="s">
        <v>83</v>
      </c>
      <c r="D21" s="54">
        <v>43451</v>
      </c>
      <c r="E21" s="54">
        <v>45639</v>
      </c>
      <c r="F21" s="55">
        <v>2000000000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</row>
    <row r="22" spans="2:77" ht="13.5" thickBot="1" x14ac:dyDescent="0.25">
      <c r="E22" s="56" t="s">
        <v>15</v>
      </c>
      <c r="F22" s="45">
        <f>SUM(F17:F21)</f>
        <v>4211219179</v>
      </c>
    </row>
    <row r="23" spans="2:77" ht="13.5" thickTop="1" x14ac:dyDescent="0.2"/>
    <row r="30" spans="2:77" x14ac:dyDescent="0.2">
      <c r="B30" s="95" t="s">
        <v>99</v>
      </c>
      <c r="C30" s="95"/>
    </row>
    <row r="31" spans="2:77" x14ac:dyDescent="0.2">
      <c r="B31" s="95" t="s">
        <v>100</v>
      </c>
      <c r="C31" s="95"/>
      <c r="F31" s="40"/>
      <c r="G31" s="40"/>
    </row>
    <row r="32" spans="2:77" x14ac:dyDescent="0.2">
      <c r="F32" s="95"/>
      <c r="G32" s="95"/>
    </row>
  </sheetData>
  <mergeCells count="8">
    <mergeCell ref="F32:G32"/>
    <mergeCell ref="B30:C30"/>
    <mergeCell ref="B31:C31"/>
    <mergeCell ref="B15:B16"/>
    <mergeCell ref="C15:C16"/>
    <mergeCell ref="D15:D16"/>
    <mergeCell ref="E15:E16"/>
    <mergeCell ref="F15:F16"/>
  </mergeCells>
  <phoneticPr fontId="4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3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5"/>
  <sheetViews>
    <sheetView tabSelected="1" view="pageBreakPreview" zoomScaleNormal="100" zoomScaleSheetLayoutView="100" workbookViewId="0">
      <selection activeCell="F13" sqref="F13"/>
    </sheetView>
  </sheetViews>
  <sheetFormatPr baseColWidth="10" defaultRowHeight="12.75" x14ac:dyDescent="0.2"/>
  <cols>
    <col min="1" max="1" width="11.42578125" style="71"/>
    <col min="2" max="2" width="15" style="71" customWidth="1"/>
    <col min="3" max="3" width="13" style="71" customWidth="1"/>
    <col min="4" max="4" width="14.85546875" style="71" customWidth="1"/>
    <col min="5" max="5" width="18.42578125" style="71" customWidth="1"/>
    <col min="6" max="6" width="18.140625" style="71" customWidth="1"/>
    <col min="7" max="7" width="13.7109375" style="71" bestFit="1" customWidth="1"/>
    <col min="8" max="8" width="11.42578125" style="71"/>
    <col min="9" max="9" width="15.140625" style="71" customWidth="1"/>
    <col min="10" max="16384" width="11.42578125" style="71"/>
  </cols>
  <sheetData>
    <row r="5" spans="1:7" ht="15" x14ac:dyDescent="0.25">
      <c r="A5" s="70"/>
      <c r="B5" s="70"/>
      <c r="C5" s="70"/>
      <c r="D5" s="70"/>
      <c r="E5" s="70"/>
      <c r="F5" s="70"/>
      <c r="G5" s="70"/>
    </row>
    <row r="6" spans="1:7" ht="15" x14ac:dyDescent="0.25">
      <c r="A6" s="103" t="s">
        <v>37</v>
      </c>
      <c r="B6" s="103"/>
      <c r="C6" s="103"/>
      <c r="D6" s="103"/>
      <c r="E6" s="103"/>
      <c r="F6" s="103"/>
      <c r="G6" s="103"/>
    </row>
    <row r="7" spans="1:7" ht="15" x14ac:dyDescent="0.25">
      <c r="A7" s="70"/>
      <c r="B7" s="70"/>
      <c r="C7" s="70"/>
      <c r="D7" s="70"/>
      <c r="E7" s="70"/>
      <c r="F7" s="70"/>
      <c r="G7" s="70"/>
    </row>
    <row r="9" spans="1:7" x14ac:dyDescent="0.2">
      <c r="A9" s="72" t="s">
        <v>81</v>
      </c>
    </row>
    <row r="11" spans="1:7" ht="15" x14ac:dyDescent="0.25">
      <c r="B11" s="73" t="s">
        <v>75</v>
      </c>
      <c r="C11" s="73" t="s">
        <v>76</v>
      </c>
      <c r="D11" s="73" t="s">
        <v>38</v>
      </c>
      <c r="E11" s="73" t="s">
        <v>39</v>
      </c>
      <c r="F11" s="73" t="s">
        <v>40</v>
      </c>
    </row>
    <row r="13" spans="1:7" x14ac:dyDescent="0.2">
      <c r="B13" s="68">
        <v>1</v>
      </c>
      <c r="C13" s="68">
        <v>10</v>
      </c>
      <c r="D13" s="74">
        <v>724.15</v>
      </c>
      <c r="E13" s="68" t="s">
        <v>41</v>
      </c>
      <c r="F13" s="75">
        <v>82571385.029998392</v>
      </c>
      <c r="G13" s="69" t="s">
        <v>118</v>
      </c>
    </row>
    <row r="14" spans="1:7" x14ac:dyDescent="0.2">
      <c r="B14" s="68">
        <v>1</v>
      </c>
      <c r="C14" s="68">
        <v>11</v>
      </c>
      <c r="D14" s="74">
        <v>715.2</v>
      </c>
      <c r="E14" s="68" t="s">
        <v>42</v>
      </c>
      <c r="F14" s="75">
        <v>81431184.447394475</v>
      </c>
      <c r="G14" s="69" t="s">
        <v>119</v>
      </c>
    </row>
    <row r="15" spans="1:7" x14ac:dyDescent="0.2">
      <c r="B15" s="68">
        <v>1</v>
      </c>
      <c r="C15" s="68">
        <v>12</v>
      </c>
      <c r="D15" s="74">
        <v>706.26</v>
      </c>
      <c r="E15" s="68" t="s">
        <v>43</v>
      </c>
      <c r="F15" s="75">
        <v>80290995.474612206</v>
      </c>
      <c r="G15" s="69" t="s">
        <v>120</v>
      </c>
    </row>
    <row r="16" spans="1:7" x14ac:dyDescent="0.2">
      <c r="B16" s="68">
        <v>1</v>
      </c>
      <c r="C16" s="68">
        <v>13</v>
      </c>
      <c r="D16" s="74">
        <v>652.33079999999995</v>
      </c>
      <c r="E16" s="68" t="s">
        <v>44</v>
      </c>
      <c r="F16" s="75">
        <v>74828876.25151889</v>
      </c>
      <c r="G16" s="69" t="s">
        <v>121</v>
      </c>
    </row>
    <row r="17" spans="2:7" x14ac:dyDescent="0.2">
      <c r="B17" s="68">
        <v>1</v>
      </c>
      <c r="C17" s="68">
        <v>14</v>
      </c>
      <c r="D17" s="74">
        <v>674.17</v>
      </c>
      <c r="E17" s="68" t="s">
        <v>45</v>
      </c>
      <c r="F17" s="75">
        <v>75821748.197596535</v>
      </c>
      <c r="G17" s="69" t="s">
        <v>122</v>
      </c>
    </row>
    <row r="18" spans="2:7" x14ac:dyDescent="0.2">
      <c r="B18" s="68">
        <v>1</v>
      </c>
      <c r="C18" s="68">
        <v>15</v>
      </c>
      <c r="D18" s="74">
        <v>656.95</v>
      </c>
      <c r="E18" s="68" t="s">
        <v>46</v>
      </c>
      <c r="F18" s="75">
        <v>74683579.333778456</v>
      </c>
      <c r="G18" s="69" t="s">
        <v>123</v>
      </c>
    </row>
    <row r="19" spans="2:7" x14ac:dyDescent="0.2">
      <c r="B19" s="68">
        <v>1</v>
      </c>
      <c r="C19" s="68">
        <v>16</v>
      </c>
      <c r="D19" s="74">
        <v>703.22</v>
      </c>
      <c r="E19" s="68" t="s">
        <v>47</v>
      </c>
      <c r="F19" s="75">
        <v>81272280.818699837</v>
      </c>
      <c r="G19" s="69" t="s">
        <v>124</v>
      </c>
    </row>
    <row r="20" spans="2:7" x14ac:dyDescent="0.2">
      <c r="B20" s="68">
        <v>1</v>
      </c>
      <c r="C20" s="68">
        <v>17</v>
      </c>
      <c r="D20" s="74">
        <v>712.33</v>
      </c>
      <c r="E20" s="68" t="s">
        <v>48</v>
      </c>
      <c r="F20" s="75">
        <v>82564535.235234752</v>
      </c>
      <c r="G20" s="69" t="s">
        <v>125</v>
      </c>
    </row>
    <row r="21" spans="2:7" x14ac:dyDescent="0.2">
      <c r="B21" s="68">
        <v>1</v>
      </c>
      <c r="C21" s="68">
        <v>21</v>
      </c>
      <c r="D21" s="74">
        <v>602.95000000000005</v>
      </c>
      <c r="E21" s="68" t="s">
        <v>49</v>
      </c>
      <c r="F21" s="75">
        <v>70013447.313042238</v>
      </c>
      <c r="G21" s="69" t="s">
        <v>126</v>
      </c>
    </row>
    <row r="22" spans="2:7" x14ac:dyDescent="0.2">
      <c r="B22" s="68">
        <v>1</v>
      </c>
      <c r="C22" s="68">
        <v>22</v>
      </c>
      <c r="D22" s="74">
        <v>620.73</v>
      </c>
      <c r="E22" s="68" t="s">
        <v>50</v>
      </c>
      <c r="F22" s="75">
        <v>72069500.285008669</v>
      </c>
      <c r="G22" s="69" t="s">
        <v>127</v>
      </c>
    </row>
    <row r="23" spans="2:7" x14ac:dyDescent="0.2">
      <c r="B23" s="68">
        <v>1</v>
      </c>
      <c r="C23" s="68">
        <v>23</v>
      </c>
      <c r="D23" s="74">
        <v>632.89</v>
      </c>
      <c r="E23" s="68" t="s">
        <v>51</v>
      </c>
      <c r="F23" s="75">
        <v>73496033.898554042</v>
      </c>
      <c r="G23" s="69" t="s">
        <v>128</v>
      </c>
    </row>
    <row r="24" spans="2:7" x14ac:dyDescent="0.2">
      <c r="B24" s="68">
        <v>1</v>
      </c>
      <c r="C24" s="68">
        <v>24</v>
      </c>
      <c r="D24" s="74">
        <v>664.44</v>
      </c>
      <c r="E24" s="68" t="s">
        <v>52</v>
      </c>
      <c r="F24" s="75">
        <v>77516991.132844061</v>
      </c>
      <c r="G24" s="69" t="s">
        <v>129</v>
      </c>
    </row>
    <row r="25" spans="2:7" x14ac:dyDescent="0.2">
      <c r="B25" s="68">
        <v>1</v>
      </c>
      <c r="C25" s="68">
        <v>25</v>
      </c>
      <c r="D25" s="74">
        <v>664.38</v>
      </c>
      <c r="E25" s="68" t="s">
        <v>53</v>
      </c>
      <c r="F25" s="75">
        <v>77521716.330248788</v>
      </c>
      <c r="G25" s="69" t="s">
        <v>130</v>
      </c>
    </row>
    <row r="26" spans="2:7" x14ac:dyDescent="0.2">
      <c r="B26" s="68">
        <v>1</v>
      </c>
      <c r="C26" s="68">
        <v>26</v>
      </c>
      <c r="D26" s="74">
        <v>671.03</v>
      </c>
      <c r="E26" s="68" t="s">
        <v>54</v>
      </c>
      <c r="F26" s="75">
        <v>77526220.941042498</v>
      </c>
      <c r="G26" s="69" t="s">
        <v>131</v>
      </c>
    </row>
    <row r="27" spans="2:7" x14ac:dyDescent="0.2">
      <c r="B27" s="68">
        <v>1</v>
      </c>
      <c r="C27" s="68">
        <v>27</v>
      </c>
      <c r="D27" s="74">
        <v>667.11</v>
      </c>
      <c r="E27" s="68" t="s">
        <v>55</v>
      </c>
      <c r="F27" s="75">
        <v>77530028.962538227</v>
      </c>
      <c r="G27" s="69" t="s">
        <v>132</v>
      </c>
    </row>
    <row r="28" spans="2:7" x14ac:dyDescent="0.2">
      <c r="B28" s="68">
        <v>1</v>
      </c>
      <c r="C28" s="68">
        <v>28</v>
      </c>
      <c r="D28" s="74">
        <v>656.3</v>
      </c>
      <c r="E28" s="68" t="s">
        <v>56</v>
      </c>
      <c r="F28" s="75">
        <v>76159698.495519534</v>
      </c>
      <c r="G28" s="69" t="s">
        <v>133</v>
      </c>
    </row>
    <row r="29" spans="2:7" x14ac:dyDescent="0.2">
      <c r="B29" s="68">
        <v>6</v>
      </c>
      <c r="C29" s="68">
        <v>1</v>
      </c>
      <c r="D29" s="74">
        <v>925.59</v>
      </c>
      <c r="E29" s="68" t="s">
        <v>57</v>
      </c>
      <c r="F29" s="75">
        <v>107744972.88724969</v>
      </c>
      <c r="G29" s="69" t="s">
        <v>134</v>
      </c>
    </row>
    <row r="30" spans="2:7" x14ac:dyDescent="0.2">
      <c r="B30" s="68">
        <v>6</v>
      </c>
      <c r="C30" s="68">
        <v>2</v>
      </c>
      <c r="D30" s="74">
        <v>1050.7520999999999</v>
      </c>
      <c r="E30" s="68" t="s">
        <v>58</v>
      </c>
      <c r="F30" s="75">
        <v>121990444.61788884</v>
      </c>
      <c r="G30" s="69" t="s">
        <v>135</v>
      </c>
    </row>
    <row r="31" spans="2:7" x14ac:dyDescent="0.2">
      <c r="B31" s="68">
        <v>6</v>
      </c>
      <c r="C31" s="68">
        <v>17</v>
      </c>
      <c r="D31" s="74">
        <v>1229.83</v>
      </c>
      <c r="E31" s="68" t="s">
        <v>59</v>
      </c>
      <c r="F31" s="75">
        <v>142983428.58357099</v>
      </c>
      <c r="G31" s="69" t="s">
        <v>136</v>
      </c>
    </row>
    <row r="32" spans="2:7" x14ac:dyDescent="0.2">
      <c r="B32" s="68">
        <v>7</v>
      </c>
      <c r="C32" s="68">
        <v>1</v>
      </c>
      <c r="D32" s="74">
        <v>2175.9203000000002</v>
      </c>
      <c r="E32" s="68" t="s">
        <v>60</v>
      </c>
      <c r="F32" s="75">
        <v>249667426.31104219</v>
      </c>
      <c r="G32" s="69" t="s">
        <v>137</v>
      </c>
    </row>
    <row r="33" spans="2:7" x14ac:dyDescent="0.2">
      <c r="B33" s="68">
        <v>7</v>
      </c>
      <c r="C33" s="68">
        <v>2</v>
      </c>
      <c r="D33" s="74">
        <v>2995.8</v>
      </c>
      <c r="E33" s="68" t="s">
        <v>61</v>
      </c>
      <c r="F33" s="75">
        <v>342058642.28471863</v>
      </c>
      <c r="G33" s="69" t="s">
        <v>138</v>
      </c>
    </row>
    <row r="34" spans="2:7" x14ac:dyDescent="0.2">
      <c r="B34" s="68">
        <v>7</v>
      </c>
      <c r="C34" s="68">
        <v>3</v>
      </c>
      <c r="D34" s="74">
        <v>3051.59</v>
      </c>
      <c r="E34" s="68" t="s">
        <v>62</v>
      </c>
      <c r="F34" s="75">
        <v>346189718.67720032</v>
      </c>
      <c r="G34" s="69" t="s">
        <v>139</v>
      </c>
    </row>
    <row r="35" spans="2:7" x14ac:dyDescent="0.2">
      <c r="B35" s="76">
        <v>4</v>
      </c>
      <c r="C35" s="76">
        <v>1</v>
      </c>
      <c r="D35" s="77">
        <v>624.12699999999995</v>
      </c>
      <c r="E35" s="76" t="s">
        <v>63</v>
      </c>
      <c r="F35" s="78">
        <v>62756623.62525332</v>
      </c>
      <c r="G35" s="69" t="s">
        <v>113</v>
      </c>
    </row>
    <row r="36" spans="2:7" x14ac:dyDescent="0.2">
      <c r="B36" s="68">
        <v>4</v>
      </c>
      <c r="C36" s="68">
        <v>2</v>
      </c>
      <c r="D36" s="74">
        <v>631.92570000000001</v>
      </c>
      <c r="E36" s="68" t="s">
        <v>64</v>
      </c>
      <c r="F36" s="75">
        <v>63540791.07941933</v>
      </c>
      <c r="G36" s="69" t="s">
        <v>114</v>
      </c>
    </row>
    <row r="37" spans="2:7" x14ac:dyDescent="0.2">
      <c r="B37" s="68">
        <v>4</v>
      </c>
      <c r="C37" s="68">
        <v>3</v>
      </c>
      <c r="D37" s="74">
        <v>631.95740000000001</v>
      </c>
      <c r="E37" s="68" t="s">
        <v>65</v>
      </c>
      <c r="F37" s="75">
        <v>63543978.547625192</v>
      </c>
      <c r="G37" s="69" t="s">
        <v>115</v>
      </c>
    </row>
    <row r="38" spans="2:7" x14ac:dyDescent="0.2">
      <c r="B38" s="68">
        <v>4</v>
      </c>
      <c r="C38" s="68">
        <v>4</v>
      </c>
      <c r="D38" s="74">
        <v>538.37400000000002</v>
      </c>
      <c r="E38" s="68" t="s">
        <v>66</v>
      </c>
      <c r="F38" s="75">
        <v>54134069.648680694</v>
      </c>
      <c r="G38" s="69" t="s">
        <v>116</v>
      </c>
    </row>
    <row r="39" spans="2:7" x14ac:dyDescent="0.2">
      <c r="B39" s="68">
        <v>4</v>
      </c>
      <c r="C39" s="68">
        <v>5</v>
      </c>
      <c r="D39" s="74">
        <v>680.09280000000001</v>
      </c>
      <c r="E39" s="68" t="s">
        <v>67</v>
      </c>
      <c r="F39" s="75">
        <v>68384043.43962796</v>
      </c>
      <c r="G39" s="69" t="s">
        <v>117</v>
      </c>
    </row>
    <row r="40" spans="2:7" x14ac:dyDescent="0.2">
      <c r="B40" s="68">
        <v>3</v>
      </c>
      <c r="C40" s="68">
        <v>1</v>
      </c>
      <c r="D40" s="74">
        <v>1400.0037</v>
      </c>
      <c r="E40" s="68" t="s">
        <v>68</v>
      </c>
      <c r="F40" s="79">
        <v>153474315.75587603</v>
      </c>
      <c r="G40" s="69" t="s">
        <v>140</v>
      </c>
    </row>
    <row r="41" spans="2:7" x14ac:dyDescent="0.2">
      <c r="B41" s="68">
        <v>3</v>
      </c>
      <c r="C41" s="68">
        <v>4</v>
      </c>
      <c r="D41" s="74">
        <v>1260.0033000000001</v>
      </c>
      <c r="E41" s="68" t="s">
        <v>69</v>
      </c>
      <c r="F41" s="79">
        <v>138126880.89156181</v>
      </c>
      <c r="G41" s="69" t="s">
        <v>141</v>
      </c>
    </row>
    <row r="42" spans="2:7" x14ac:dyDescent="0.2">
      <c r="B42" s="68">
        <v>3</v>
      </c>
      <c r="C42" s="68">
        <v>5</v>
      </c>
      <c r="D42" s="74">
        <v>1260.0033000000001</v>
      </c>
      <c r="E42" s="68" t="s">
        <v>70</v>
      </c>
      <c r="F42" s="79">
        <v>138126880.89156181</v>
      </c>
      <c r="G42" s="69" t="s">
        <v>142</v>
      </c>
    </row>
    <row r="43" spans="2:7" x14ac:dyDescent="0.2">
      <c r="B43" s="68">
        <v>3</v>
      </c>
      <c r="C43" s="68">
        <v>19</v>
      </c>
      <c r="D43" s="74">
        <v>1275.5542</v>
      </c>
      <c r="E43" s="68" t="s">
        <v>71</v>
      </c>
      <c r="F43" s="79">
        <v>139831636.19819993</v>
      </c>
      <c r="G43" s="69" t="s">
        <v>143</v>
      </c>
    </row>
    <row r="44" spans="2:7" x14ac:dyDescent="0.2">
      <c r="B44" s="68">
        <v>3</v>
      </c>
      <c r="C44" s="68">
        <v>20</v>
      </c>
      <c r="D44" s="74">
        <v>1275.0242000000001</v>
      </c>
      <c r="E44" s="68" t="s">
        <v>72</v>
      </c>
      <c r="F44" s="79">
        <v>139773535.36078742</v>
      </c>
      <c r="G44" s="69" t="s">
        <v>144</v>
      </c>
    </row>
    <row r="45" spans="2:7" x14ac:dyDescent="0.2">
      <c r="B45" s="68">
        <v>3</v>
      </c>
      <c r="C45" s="68">
        <v>21</v>
      </c>
      <c r="D45" s="74">
        <v>1274.4940999999999</v>
      </c>
      <c r="E45" s="68" t="s">
        <v>73</v>
      </c>
      <c r="F45" s="79">
        <v>139715423.56095275</v>
      </c>
      <c r="G45" s="69" t="s">
        <v>145</v>
      </c>
    </row>
    <row r="46" spans="2:7" x14ac:dyDescent="0.2">
      <c r="B46" s="68">
        <v>3</v>
      </c>
      <c r="C46" s="68">
        <v>22</v>
      </c>
      <c r="D46" s="74">
        <v>1415.4829999999999</v>
      </c>
      <c r="E46" s="68" t="s">
        <v>74</v>
      </c>
      <c r="F46" s="80">
        <v>155171221.96825242</v>
      </c>
      <c r="G46" s="69" t="s">
        <v>146</v>
      </c>
    </row>
    <row r="47" spans="2:7" x14ac:dyDescent="0.2">
      <c r="F47" s="81">
        <f>SUM(F13:F46)</f>
        <v>3862512256.4771013</v>
      </c>
    </row>
    <row r="51" spans="1:8" x14ac:dyDescent="0.2">
      <c r="E51" s="82"/>
    </row>
    <row r="52" spans="1:8" x14ac:dyDescent="0.2">
      <c r="E52" s="82"/>
      <c r="H52" s="82"/>
    </row>
    <row r="53" spans="1:8" x14ac:dyDescent="0.2">
      <c r="A53" s="82"/>
      <c r="B53" s="82"/>
      <c r="C53" s="82"/>
      <c r="F53" s="82"/>
    </row>
    <row r="54" spans="1:8" x14ac:dyDescent="0.2">
      <c r="F54" s="102" t="s">
        <v>99</v>
      </c>
      <c r="G54" s="102"/>
    </row>
    <row r="55" spans="1:8" x14ac:dyDescent="0.2">
      <c r="F55" s="102" t="s">
        <v>100</v>
      </c>
      <c r="G55" s="102"/>
    </row>
  </sheetData>
  <mergeCells count="3">
    <mergeCell ref="F55:G55"/>
    <mergeCell ref="F54:G54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RXnEv+HLmlyV7czfcKKM5x3vIv3nU4wYrG86LHuqhcE=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DGY+drS1y9TZuJT9DHf89cn91DU3iX6IMCLuSA1f6cE=</DigestValue>
    </Reference>
  </SignedInfo>
  <SignatureValue>g983jDynkGCiyLSfY2eHkduwJ9bDLkaaNffzYwpjrkIg1d4Y5pPjbJSeTGESt65nC8yqLJtDIc/p
J0LttLTRxyiwe1DUzD4xbKFV7NUaCy7rvvhsgZIfg/hGthuqRsaDn05TUHyBwmlMQAUwVgoTRWHX
bUHd/xgw5sN6DSZg7YqZ6fytOCSj1wE6rLFaZPxi28KMrpq0u1W+KP9fe73fffVkcu8AboJPO8mz
jpWGQgN24B33HIr7v/JKmVaLG2OmJi+nrzGsh09mihDGeF6nauvPRC4Ye5ou9tz6aoNFXypVgnfW
Cs/BV61iMHKKgbUfs7gVLo/UD86YJs9Y2tRstg==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y/bR6390hfWjYvlDrNyh+Cip3Zt7NjTAi+2K3hGZ/L0=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tu9QkFodcZmv+c6XcHh8OJ0v+ROoNN8t1rNHfI2NKKA=</DigestValue>
      </Reference>
      <Reference URI="/xl/drawings/drawing2.xml?ContentType=application/vnd.openxmlformats-officedocument.drawing+xml">
        <DigestMethod Algorithm="http://www.w3.org/2001/04/xmlenc#sha256"/>
        <DigestValue>YJwUmypyrjDh5G9CgTTBqWz4i9hzE0vxfcLBLS5qnhA=</DigestValue>
      </Reference>
      <Reference URI="/xl/drawings/drawing3.xml?ContentType=application/vnd.openxmlformats-officedocument.drawing+xml">
        <DigestMethod Algorithm="http://www.w3.org/2001/04/xmlenc#sha256"/>
        <DigestValue>xjmZ2M7naBcRMxVEXDMRvysyw89PjNRdlK5l37fnlzo=</DigestValue>
      </Reference>
      <Reference URI="/xl/drawings/drawing4.xml?ContentType=application/vnd.openxmlformats-officedocument.drawing+xml">
        <DigestMethod Algorithm="http://www.w3.org/2001/04/xmlenc#sha256"/>
        <DigestValue>Eoj7+I9QNwc0y17qiUnkPwosBkHzMz1WBVQy5qXaLYg=</DigestValue>
      </Reference>
      <Reference URI="/xl/drawings/drawing5.xml?ContentType=application/vnd.openxmlformats-officedocument.drawing+xml">
        <DigestMethod Algorithm="http://www.w3.org/2001/04/xmlenc#sha256"/>
        <DigestValue>HcvAwV3ABLIbYGof+hqfY5zdUz51RCDv6GVzBR8DvAw=</DigestValue>
      </Reference>
      <Reference URI="/xl/drawings/drawing6.xml?ContentType=application/vnd.openxmlformats-officedocument.drawing+xml">
        <DigestMethod Algorithm="http://www.w3.org/2001/04/xmlenc#sha256"/>
        <DigestValue>WFSW0MvyPf/wMbprF6TQtTHjYX1eyShC7Jjtul41eF4=</DigestValue>
      </Reference>
      <Reference URI="/xl/drawings/drawing7.xml?ContentType=application/vnd.openxmlformats-officedocument.drawing+xml">
        <DigestMethod Algorithm="http://www.w3.org/2001/04/xmlenc#sha256"/>
        <DigestValue>7MXdExK3F89ujY+4a7//9UPnT4SOWG6qFHt4hf5Ou2A=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sharedStrings.xml?ContentType=application/vnd.openxmlformats-officedocument.spreadsheetml.sharedStrings+xml">
        <DigestMethod Algorithm="http://www.w3.org/2001/04/xmlenc#sha256"/>
        <DigestValue>q0EXGTKkJwiCgWLiKZuM3r+Inoc3zvhRm/RfFlK1fz8=</DigestValue>
      </Reference>
      <Reference URI="/xl/styles.xml?ContentType=application/vnd.openxmlformats-officedocument.spreadsheetml.styles+xml">
        <DigestMethod Algorithm="http://www.w3.org/2001/04/xmlenc#sha256"/>
        <DigestValue>T8nulaNPUBB9gnxcCUTJ1iT6qtrv09hx4rK1ParWhbY=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Es4H0dkvJFbOzKavbUVCbGLlY4MA7Y0yi/Ug0ZPlNeE=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UJoKDlvYL4AI3SwSU6tR4qxFMztI/cuS5bLuObVuzSY=</DigestValue>
      </Reference>
      <Reference URI="/xl/worksheets/sheet2.xml?ContentType=application/vnd.openxmlformats-officedocument.spreadsheetml.worksheet+xml">
        <DigestMethod Algorithm="http://www.w3.org/2001/04/xmlenc#sha256"/>
        <DigestValue>xbl9ugIsOkQ2WSeoXJOTqpoWUu/lAo+PpfVl9fJjuwE=</DigestValue>
      </Reference>
      <Reference URI="/xl/worksheets/sheet3.xml?ContentType=application/vnd.openxmlformats-officedocument.spreadsheetml.worksheet+xml">
        <DigestMethod Algorithm="http://www.w3.org/2001/04/xmlenc#sha256"/>
        <DigestValue>aTzLcEJP2AF6dcJWTbZzKpKfm2oNvuwh/fDzSLSmbh4=</DigestValue>
      </Reference>
      <Reference URI="/xl/worksheets/sheet4.xml?ContentType=application/vnd.openxmlformats-officedocument.spreadsheetml.worksheet+xml">
        <DigestMethod Algorithm="http://www.w3.org/2001/04/xmlenc#sha256"/>
        <DigestValue>RjgynxTwan7zoo6H0hgi98jUBUuRvRG4PMlLH65ftc0=</DigestValue>
      </Reference>
      <Reference URI="/xl/worksheets/sheet5.xml?ContentType=application/vnd.openxmlformats-officedocument.spreadsheetml.worksheet+xml">
        <DigestMethod Algorithm="http://www.w3.org/2001/04/xmlenc#sha256"/>
        <DigestValue>4VnbhR9ZPTRCxSErFeqGmJENc1hBrF4+WoKpS+NxwCw=</DigestValue>
      </Reference>
      <Reference URI="/xl/worksheets/sheet6.xml?ContentType=application/vnd.openxmlformats-officedocument.spreadsheetml.worksheet+xml">
        <DigestMethod Algorithm="http://www.w3.org/2001/04/xmlenc#sha256"/>
        <DigestValue>9rLSojM7OCyzm2sE7njrCs9ZnwZocmwsw9FIsvHhkHc=</DigestValue>
      </Reference>
      <Reference URI="/xl/worksheets/sheet7.xml?ContentType=application/vnd.openxmlformats-officedocument.spreadsheetml.worksheet+xml">
        <DigestMethod Algorithm="http://www.w3.org/2001/04/xmlenc#sha256"/>
        <DigestValue>IILk2wY0lW2wkGSTdYRC58kBFSVxHl9r9zqHeSnXG7I=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2024-08-21T15:22:42Z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2024-08-21T15:22:42Z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5</vt:lpstr>
      <vt:lpstr>4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Ana Benitez</cp:lastModifiedBy>
  <cp:lastPrinted>2022-04-25T13:12:54Z</cp:lastPrinted>
  <dcterms:created xsi:type="dcterms:W3CDTF">2006-11-30T13:09:28Z</dcterms:created>
  <dcterms:modified xsi:type="dcterms:W3CDTF">2024-08-21T15:22:35Z</dcterms:modified>
</cp:coreProperties>
</file>